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0" yWindow="0" windowWidth="25605" windowHeight="160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7" i="1" l="1"/>
  <c r="AA26" i="1"/>
  <c r="AA29" i="1"/>
  <c r="Z29" i="1"/>
  <c r="Z27" i="1"/>
  <c r="Y27" i="1"/>
  <c r="Y26" i="1"/>
  <c r="Z26" i="1"/>
  <c r="AA12" i="1"/>
  <c r="AE21" i="1"/>
  <c r="AA21" i="1"/>
  <c r="AE12" i="1"/>
  <c r="AC12" i="1"/>
  <c r="AB12" i="1"/>
  <c r="AC21" i="1"/>
  <c r="AB21" i="1"/>
  <c r="Y21" i="1"/>
  <c r="X21" i="1"/>
  <c r="Y12" i="1"/>
  <c r="X12" i="1"/>
  <c r="AE11" i="1"/>
  <c r="AE10" i="1"/>
  <c r="AE9" i="1"/>
  <c r="AE8" i="1"/>
  <c r="AE7" i="1"/>
  <c r="AE20" i="1"/>
  <c r="AE19" i="1"/>
  <c r="AE18" i="1"/>
  <c r="AE17" i="1"/>
  <c r="AE16" i="1"/>
  <c r="AA20" i="1"/>
  <c r="AA19" i="1"/>
  <c r="AA18" i="1"/>
  <c r="AA17" i="1"/>
  <c r="AA16" i="1"/>
  <c r="AA11" i="1"/>
  <c r="AA10" i="1"/>
  <c r="AA9" i="1"/>
  <c r="AA8" i="1"/>
  <c r="AA7" i="1"/>
  <c r="Y29" i="1"/>
</calcChain>
</file>

<file path=xl/sharedStrings.xml><?xml version="1.0" encoding="utf-8"?>
<sst xmlns="http://schemas.openxmlformats.org/spreadsheetml/2006/main" count="88" uniqueCount="70">
  <si>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</si>
  <si>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</si>
  <si>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</si>
  <si>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</si>
  <si>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</si>
  <si>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</si>
  <si>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</si>
  <si>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</si>
  <si>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</si>
  <si>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</si>
  <si>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</si>
  <si>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</si>
  <si>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</si>
  <si>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</si>
  <si>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</si>
  <si>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</si>
  <si>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</si>
  <si>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</si>
  <si>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</si>
  <si>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</si>
  <si>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</si>
  <si>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2016UPDT035</t>
  </si>
  <si>
    <t>Evaluation of seasonal variability of soil biogeochemical properties in aggregate-size fractioned soil under different tillages</t>
  </si>
  <si>
    <t>Panettieri M; A.E. Berns, H. Knicker, J.M. Murillo, E. Madejón</t>
  </si>
  <si>
    <t>Soil &amp; Tillage Research</t>
  </si>
  <si>
    <t>39-49</t>
  </si>
  <si>
    <t>marco.panettieri@csic.es</t>
  </si>
  <si>
    <t>Spain</t>
  </si>
  <si>
    <t>La Hampa, Instituto de Recursos Naturales y
Agrobiología de Sevilla</t>
  </si>
  <si>
    <t>Csa</t>
  </si>
  <si>
    <t>tillage</t>
  </si>
  <si>
    <t>traditional tillage (TTL)-reduced tillage (RTL) (L= long term study)</t>
  </si>
  <si>
    <t>Figre 2 a,b (amount in soil fractions) Only RTL and TTL is to be used)</t>
  </si>
  <si>
    <t>not reported</t>
  </si>
  <si>
    <t>SE (I think it is)</t>
  </si>
  <si>
    <t>SE</t>
  </si>
  <si>
    <t>Seems OK - can we aggregate SOC fractions to get total SOC in g/kg?</t>
  </si>
  <si>
    <t>ø 2-5 mm</t>
  </si>
  <si>
    <t>ø 1-2mm</t>
  </si>
  <si>
    <t>ø0.5-1mm</t>
  </si>
  <si>
    <t>ø 0.25-0.5mm</t>
  </si>
  <si>
    <t>ø &lt; 0.25 mm</t>
  </si>
  <si>
    <t>RTL (written)</t>
  </si>
  <si>
    <t>TTL(written)</t>
  </si>
  <si>
    <t>TTL (extracted)</t>
  </si>
  <si>
    <t>RTL (extracted)</t>
  </si>
  <si>
    <t>a) Spring samples</t>
  </si>
  <si>
    <t>b) Autumn samples</t>
  </si>
  <si>
    <t>Fig. 2. Chemical parameters.</t>
  </si>
  <si>
    <t>Mean values and standard errors of total organic carbon, TOC (a, b)</t>
  </si>
  <si>
    <t xml:space="preserve"> for spring (a, c, e) and autumn samplings (b, d, f) in different aggregate-size fractions from the topsoil (0–10 cm)</t>
  </si>
  <si>
    <t xml:space="preserve">traditional tillage (TTL) and reduced tillage (RTL) </t>
  </si>
  <si>
    <t>Traditional tillage managements of both experiments consisted of a moldboard plowing (25–30 cm deep) that produces subsoil/ topsoil inversion followed by two cultivator passes to 15–20 cm depth and a disc harrowing to 15cm depth.</t>
  </si>
  <si>
    <t xml:space="preserve"> The previous crop residues were burned until 2003, when after harvest burning started to be prohibited by the local government. For the TT plots, a special permission allowed burning in 2004 and 2005. Currently, crop residues are buried into the soil during moldboard ploughing.</t>
  </si>
  <si>
    <t>The total number and depth of operation was sensibly reduced for RTL plots compared with corresponding TT ones, retaining only chisel plow at a depth of 15–20 cm each other year, and a yearly disc harrowing to 5–7 cm depth</t>
  </si>
  <si>
    <t>Aggragate size division was done with dry sieving which (as fare as Katarina says) should be fine when we want total SOC</t>
  </si>
  <si>
    <t>(g/kg)</t>
  </si>
  <si>
    <t>ES</t>
  </si>
  <si>
    <t>0-15</t>
  </si>
  <si>
    <t>mean</t>
  </si>
  <si>
    <t>SD</t>
  </si>
  <si>
    <t>n</t>
  </si>
  <si>
    <t>Depth correction</t>
  </si>
  <si>
    <t>total</t>
  </si>
  <si>
    <t>25-30 cm</t>
  </si>
  <si>
    <t>HO</t>
  </si>
  <si>
    <t>IO</t>
  </si>
  <si>
    <t>5-20 cm</t>
  </si>
  <si>
    <t>biannual chisel and annual disk</t>
  </si>
  <si>
    <t>IO-HO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</si>
</sst>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/>
    <xf numFmtId="0" fontId="2" fillId="0" borderId="0" xfId="0" applyFont="1" applyFill="1" applyAlignment="1"/>
    <xf numFmtId="2" fontId="1" fillId="0" borderId="0" xfId="0" applyNumberFormat="1" applyFont="1" applyFill="1" applyBorder="1" applyAlignment="1">
      <alignment vertical="top"/>
    </xf>
    <xf numFmtId="2" fontId="2" fillId="0" borderId="0" xfId="0" applyNumberFormat="1" applyFont="1" applyAlignment="1"/>
    <xf numFmtId="2" fontId="0" fillId="0" borderId="0" xfId="0" applyNumberFormat="1"/>
    <xf numFmtId="0" fontId="5" fillId="2" borderId="0" xfId="0" applyFont="1" applyFill="1"/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"/>
  <sheetViews>
    <sheetView tabSelected="1" topLeftCell="H1" zoomScale="85" zoomScaleNormal="85" workbookViewId="0">
      <selection activeCell="AB24" sqref="AB24"/>
    </sheetView>
  </sheetViews>
  <sheetFormatPr defaultColWidth="11" defaultRowHeight="15.75" x14ac:dyDescent="0.25"/>
  <cols>
    <col min="18" max="18" width="10.875" style="12"/>
    <col min="21" max="21" width="10.875" style="12"/>
  </cols>
  <sheetData>
    <row r="1" spans="1:3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0" t="s">
        <v>17</v>
      </c>
      <c r="S1" s="1" t="s">
        <v>18</v>
      </c>
      <c r="T1" s="1" t="s">
        <v>19</v>
      </c>
      <c r="U1" s="10" t="s">
        <v>20</v>
      </c>
      <c r="W1" t="s">
        <v>48</v>
      </c>
      <c r="Y1" s="12"/>
      <c r="AB1" s="12"/>
    </row>
    <row r="2" spans="1:31" x14ac:dyDescent="0.25">
      <c r="A2" s="5" t="s">
        <v>21</v>
      </c>
      <c r="B2" s="6" t="s">
        <v>22</v>
      </c>
      <c r="C2" s="5" t="s">
        <v>23</v>
      </c>
      <c r="D2" s="5" t="s">
        <v>24</v>
      </c>
      <c r="E2" s="5">
        <v>2015</v>
      </c>
      <c r="F2" s="5">
        <v>151</v>
      </c>
      <c r="G2" s="5" t="s">
        <v>25</v>
      </c>
      <c r="H2" s="5" t="s">
        <v>26</v>
      </c>
      <c r="I2" s="5" t="s">
        <v>27</v>
      </c>
      <c r="J2" s="5" t="s">
        <v>28</v>
      </c>
      <c r="K2" s="7">
        <v>37.283000000000001</v>
      </c>
      <c r="L2" s="7">
        <v>-6.05</v>
      </c>
      <c r="M2" s="5" t="s">
        <v>29</v>
      </c>
      <c r="N2" s="8" t="s">
        <v>30</v>
      </c>
      <c r="O2" s="8">
        <v>2</v>
      </c>
      <c r="P2" s="8" t="s">
        <v>31</v>
      </c>
      <c r="Q2" s="5" t="s">
        <v>32</v>
      </c>
      <c r="R2" s="11" t="s">
        <v>33</v>
      </c>
      <c r="S2" s="9" t="s">
        <v>34</v>
      </c>
      <c r="T2" s="9" t="s">
        <v>35</v>
      </c>
      <c r="U2" s="11" t="s">
        <v>36</v>
      </c>
      <c r="W2" t="s">
        <v>49</v>
      </c>
      <c r="Y2" s="12"/>
      <c r="AB2" s="12"/>
    </row>
    <row r="3" spans="1:31" x14ac:dyDescent="0.25">
      <c r="W3" t="s">
        <v>50</v>
      </c>
      <c r="Y3" s="12"/>
      <c r="AB3" s="12"/>
    </row>
    <row r="4" spans="1:31" x14ac:dyDescent="0.25">
      <c r="A4" t="s">
        <v>51</v>
      </c>
      <c r="Y4" s="12"/>
      <c r="AB4" s="12"/>
    </row>
    <row r="5" spans="1:31" x14ac:dyDescent="0.25">
      <c r="A5" t="s">
        <v>52</v>
      </c>
      <c r="W5" t="s">
        <v>46</v>
      </c>
      <c r="Y5" s="12" t="s">
        <v>56</v>
      </c>
      <c r="AB5" s="12"/>
    </row>
    <row r="6" spans="1:31" x14ac:dyDescent="0.25">
      <c r="A6" t="s">
        <v>53</v>
      </c>
      <c r="X6" t="s">
        <v>42</v>
      </c>
      <c r="Y6" s="12" t="s">
        <v>45</v>
      </c>
      <c r="Z6" t="s">
        <v>35</v>
      </c>
      <c r="AA6" t="s">
        <v>60</v>
      </c>
      <c r="AB6" t="s">
        <v>43</v>
      </c>
      <c r="AC6" s="12" t="s">
        <v>44</v>
      </c>
      <c r="AD6" t="s">
        <v>35</v>
      </c>
      <c r="AE6" t="s">
        <v>60</v>
      </c>
    </row>
    <row r="7" spans="1:31" x14ac:dyDescent="0.25">
      <c r="A7" t="s">
        <v>54</v>
      </c>
      <c r="W7" t="s">
        <v>37</v>
      </c>
      <c r="X7">
        <v>10.01</v>
      </c>
      <c r="Y7" s="12">
        <v>10.0453608247422</v>
      </c>
      <c r="Z7">
        <v>1.5298969072165001</v>
      </c>
      <c r="AA7">
        <f>Z7*SQRT(4)</f>
        <v>3.0597938144330001</v>
      </c>
      <c r="AB7">
        <v>6.03</v>
      </c>
      <c r="AC7" s="12">
        <v>6.0618556701030899</v>
      </c>
      <c r="AD7">
        <v>1.0103092783505101</v>
      </c>
      <c r="AE7">
        <f t="shared" ref="AE7:AE11" si="0">AD7*SQRT(4)</f>
        <v>2.0206185567010202</v>
      </c>
    </row>
    <row r="8" spans="1:31" x14ac:dyDescent="0.25">
      <c r="W8" t="s">
        <v>38</v>
      </c>
      <c r="X8">
        <v>8.8699999999999992</v>
      </c>
      <c r="Y8" s="12">
        <v>8.8907216494845294</v>
      </c>
      <c r="Z8">
        <v>1.6453608247422711</v>
      </c>
      <c r="AA8">
        <f t="shared" ref="AA8:AA11" si="1">Z8*SQRT(4)</f>
        <v>3.2907216494845422</v>
      </c>
      <c r="AB8">
        <v>6.71</v>
      </c>
      <c r="AC8" s="12">
        <v>6.7546391752577302</v>
      </c>
      <c r="AD8">
        <v>0.77938144329896986</v>
      </c>
      <c r="AE8">
        <f t="shared" si="0"/>
        <v>1.5587628865979397</v>
      </c>
    </row>
    <row r="9" spans="1:31" x14ac:dyDescent="0.25">
      <c r="A9" t="s">
        <v>55</v>
      </c>
      <c r="W9" t="s">
        <v>39</v>
      </c>
      <c r="X9">
        <v>9.8699999999999992</v>
      </c>
      <c r="Y9" s="12">
        <v>9.9010309278350501</v>
      </c>
      <c r="Z9">
        <v>0.75051546391745028</v>
      </c>
      <c r="AA9">
        <f t="shared" si="1"/>
        <v>1.5010309278349006</v>
      </c>
      <c r="AB9">
        <v>5.7</v>
      </c>
      <c r="AC9" s="12">
        <v>5.7443298969072103</v>
      </c>
      <c r="AD9">
        <v>0.57731958762887015</v>
      </c>
      <c r="AE9">
        <f t="shared" si="0"/>
        <v>1.1546391752577403</v>
      </c>
    </row>
    <row r="10" spans="1:31" x14ac:dyDescent="0.25">
      <c r="W10" t="s">
        <v>40</v>
      </c>
      <c r="X10">
        <v>7.1</v>
      </c>
      <c r="Y10" s="12">
        <v>7.1298969072164899</v>
      </c>
      <c r="Z10">
        <v>0.89484536082473998</v>
      </c>
      <c r="AA10">
        <f t="shared" si="1"/>
        <v>1.78969072164948</v>
      </c>
      <c r="AB10">
        <v>5.73</v>
      </c>
      <c r="AC10" s="12">
        <v>5.7731958762886597</v>
      </c>
      <c r="AD10">
        <v>0.57731958762886038</v>
      </c>
      <c r="AE10">
        <f t="shared" si="0"/>
        <v>1.1546391752577208</v>
      </c>
    </row>
    <row r="11" spans="1:31" x14ac:dyDescent="0.25">
      <c r="W11" t="s">
        <v>41</v>
      </c>
      <c r="X11">
        <v>8.61</v>
      </c>
      <c r="Y11" s="12">
        <v>8.6597938144329891</v>
      </c>
      <c r="Z11">
        <v>0</v>
      </c>
      <c r="AA11">
        <f t="shared" si="1"/>
        <v>0</v>
      </c>
      <c r="AB11">
        <v>8.65</v>
      </c>
      <c r="AC11" s="12">
        <v>8.6886597938144305</v>
      </c>
      <c r="AD11">
        <v>0</v>
      </c>
      <c r="AE11">
        <f t="shared" si="0"/>
        <v>0</v>
      </c>
    </row>
    <row r="12" spans="1:31" x14ac:dyDescent="0.25">
      <c r="W12" t="s">
        <v>63</v>
      </c>
      <c r="X12">
        <f>AVERAGE(X7:X11)</f>
        <v>8.8919999999999995</v>
      </c>
      <c r="Y12">
        <f>AVERAGE(Y7:Y11)</f>
        <v>8.9253608247422527</v>
      </c>
      <c r="AA12">
        <f>SQRT((AA7^2+AA8^2+AA9^2+AA10^2)/4)</f>
        <v>2.5321568813317956</v>
      </c>
      <c r="AB12">
        <f>AVERAGE(AB7:AB11)</f>
        <v>6.5640000000000001</v>
      </c>
      <c r="AC12">
        <f>AVERAGE(AC7:AC11)</f>
        <v>6.6045360824742243</v>
      </c>
      <c r="AE12">
        <f>SQRT((AE7^2+AE8^2+AE9^2+AE10^2)/4)</f>
        <v>1.5148452345371257</v>
      </c>
    </row>
    <row r="14" spans="1:31" x14ac:dyDescent="0.25">
      <c r="W14" t="s">
        <v>47</v>
      </c>
      <c r="Y14" s="12"/>
      <c r="AC14" s="12"/>
    </row>
    <row r="15" spans="1:31" x14ac:dyDescent="0.25">
      <c r="X15" t="s">
        <v>42</v>
      </c>
      <c r="Y15" s="12" t="s">
        <v>45</v>
      </c>
      <c r="Z15" t="s">
        <v>35</v>
      </c>
      <c r="AA15" t="s">
        <v>60</v>
      </c>
      <c r="AB15" t="s">
        <v>43</v>
      </c>
      <c r="AC15" s="12" t="s">
        <v>44</v>
      </c>
      <c r="AD15" t="s">
        <v>35</v>
      </c>
      <c r="AE15" t="s">
        <v>60</v>
      </c>
    </row>
    <row r="16" spans="1:31" x14ac:dyDescent="0.25">
      <c r="W16" t="s">
        <v>37</v>
      </c>
      <c r="X16">
        <v>9.44</v>
      </c>
      <c r="Y16" s="12">
        <v>9.4867261170423909</v>
      </c>
      <c r="Z16">
        <v>8.7135069603039739E-2</v>
      </c>
      <c r="AA16">
        <f t="shared" ref="AA16:AA20" si="2">Z16*SQRT(4)</f>
        <v>0.17427013920607948</v>
      </c>
      <c r="AB16">
        <v>8.5299999999999994</v>
      </c>
      <c r="AC16" s="12">
        <v>8.5605125994100497</v>
      </c>
      <c r="AD16">
        <v>0.57850992713131077</v>
      </c>
      <c r="AE16">
        <f t="shared" ref="AE16:AE19" si="3">AD16*SQRT(4)</f>
        <v>1.1570198542626215</v>
      </c>
    </row>
    <row r="17" spans="23:31" x14ac:dyDescent="0.25">
      <c r="W17" t="s">
        <v>38</v>
      </c>
      <c r="X17">
        <v>6.42</v>
      </c>
      <c r="Y17" s="12">
        <v>6.4740520027149602</v>
      </c>
      <c r="Z17">
        <v>0.17361274156161954</v>
      </c>
      <c r="AA17">
        <f t="shared" si="2"/>
        <v>0.34722548312323909</v>
      </c>
      <c r="AB17">
        <v>5.86</v>
      </c>
      <c r="AC17" s="12">
        <v>5.8658396547381697</v>
      </c>
      <c r="AD17">
        <v>1.0701836017707</v>
      </c>
      <c r="AE17">
        <f t="shared" si="3"/>
        <v>2.1403672035414001</v>
      </c>
    </row>
    <row r="18" spans="23:31" x14ac:dyDescent="0.25">
      <c r="W18" t="s">
        <v>39</v>
      </c>
      <c r="X18">
        <v>6.82</v>
      </c>
      <c r="Y18" s="12">
        <v>6.8455414352612696</v>
      </c>
      <c r="Z18">
        <v>0.11552269515959068</v>
      </c>
      <c r="AA18">
        <f t="shared" si="2"/>
        <v>0.23104539031918137</v>
      </c>
      <c r="AB18">
        <v>5.54</v>
      </c>
      <c r="AC18" s="12">
        <v>5.5720426710834596</v>
      </c>
      <c r="AD18">
        <v>8.6537435380800609E-2</v>
      </c>
      <c r="AE18">
        <f t="shared" si="3"/>
        <v>0.17307487076160122</v>
      </c>
    </row>
    <row r="19" spans="23:31" x14ac:dyDescent="0.25">
      <c r="W19" t="s">
        <v>40</v>
      </c>
      <c r="X19">
        <v>6.32</v>
      </c>
      <c r="Y19" s="12">
        <v>6.3202807173318201</v>
      </c>
      <c r="Z19">
        <v>8.7015542758590136E-2</v>
      </c>
      <c r="AA19">
        <f t="shared" si="2"/>
        <v>0.17403108551718027</v>
      </c>
      <c r="AB19">
        <v>5.28</v>
      </c>
      <c r="AC19" s="12">
        <v>5.2781261605843097</v>
      </c>
      <c r="AD19">
        <v>0.23128444400808057</v>
      </c>
      <c r="AE19">
        <f t="shared" si="3"/>
        <v>0.46256888801616114</v>
      </c>
    </row>
    <row r="20" spans="23:31" x14ac:dyDescent="0.25">
      <c r="W20" t="s">
        <v>41</v>
      </c>
      <c r="X20">
        <v>10.82</v>
      </c>
      <c r="Y20" s="12">
        <v>10.828235655711399</v>
      </c>
      <c r="Z20">
        <v>0.40477765872530114</v>
      </c>
      <c r="AA20">
        <f t="shared" si="2"/>
        <v>0.80955531745060227</v>
      </c>
      <c r="AB20">
        <v>11</v>
      </c>
      <c r="AC20" s="12">
        <v>11.000772655673</v>
      </c>
      <c r="AD20">
        <v>0.17355297813939963</v>
      </c>
      <c r="AE20">
        <f>AD20*SQRT(4)</f>
        <v>0.34710595627879925</v>
      </c>
    </row>
    <row r="21" spans="23:31" x14ac:dyDescent="0.25">
      <c r="W21" t="s">
        <v>63</v>
      </c>
      <c r="X21">
        <f>AVERAGE(X16:X20)</f>
        <v>7.9640000000000004</v>
      </c>
      <c r="Y21">
        <f>AVERAGE(Y16:Y20)</f>
        <v>7.9909671856123676</v>
      </c>
      <c r="AA21">
        <f>SQRT((AA16^2+AA17^2+AA18^2+AA19^2+AA20^2)/4)</f>
        <v>0.47169487507170604</v>
      </c>
      <c r="AB21">
        <f>AVERAGE(AB16:AB20)</f>
        <v>7.242</v>
      </c>
      <c r="AC21">
        <f>AVERAGE(AC16:AC20)</f>
        <v>7.2554587482977979</v>
      </c>
      <c r="AE21">
        <f>SQRT((AE16^2+AE17^2+AE18^2+AE19^2+AE20^2)/4)</f>
        <v>1.2534227280817316</v>
      </c>
    </row>
    <row r="23" spans="23:31" x14ac:dyDescent="0.25">
      <c r="Y23" t="s">
        <v>68</v>
      </c>
    </row>
    <row r="24" spans="23:31" x14ac:dyDescent="0.25">
      <c r="Y24" t="s">
        <v>67</v>
      </c>
      <c r="Z24" t="s">
        <v>64</v>
      </c>
    </row>
    <row r="25" spans="23:31" x14ac:dyDescent="0.25">
      <c r="W25" t="s">
        <v>57</v>
      </c>
      <c r="Y25" t="s">
        <v>66</v>
      </c>
      <c r="Z25" t="s">
        <v>65</v>
      </c>
      <c r="AA25" s="13" t="s">
        <v>69</v>
      </c>
    </row>
    <row r="26" spans="23:31" x14ac:dyDescent="0.25">
      <c r="W26" t="s">
        <v>58</v>
      </c>
      <c r="X26" t="s">
        <v>59</v>
      </c>
      <c r="Y26">
        <f>AVERAGE(X12,X21)</f>
        <v>8.4280000000000008</v>
      </c>
      <c r="Z26">
        <f>AVERAGE(AB12,AB21)</f>
        <v>6.9030000000000005</v>
      </c>
      <c r="AA26" s="13">
        <f>Y26-Z26</f>
        <v>1.5250000000000004</v>
      </c>
    </row>
    <row r="27" spans="23:31" x14ac:dyDescent="0.25">
      <c r="X27" t="s">
        <v>60</v>
      </c>
      <c r="Y27">
        <f>SQRT((AE12^2+AE21^2)/2)</f>
        <v>1.3902921671130299</v>
      </c>
      <c r="Z27">
        <f>SQRT((AA12^2+AA21^2)/2)</f>
        <v>1.821306471580892</v>
      </c>
      <c r="AA27" s="13">
        <f>SQRT((Y27^2+Z27^2)/2)</f>
        <v>1.62019590996865</v>
      </c>
    </row>
    <row r="28" spans="23:31" x14ac:dyDescent="0.25">
      <c r="X28" t="s">
        <v>61</v>
      </c>
      <c r="Y28">
        <v>4</v>
      </c>
      <c r="Z28">
        <v>4</v>
      </c>
      <c r="AA28" s="13">
        <v>8</v>
      </c>
    </row>
    <row r="29" spans="23:31" x14ac:dyDescent="0.25">
      <c r="X29" t="s">
        <v>62</v>
      </c>
      <c r="Y29">
        <f>10/15</f>
        <v>0.66666666666666663</v>
      </c>
      <c r="Z29">
        <f>10/15</f>
        <v>0.66666666666666663</v>
      </c>
      <c r="AA29" s="13">
        <f>10/15</f>
        <v>0.66666666666666663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2016-03-13T12:49:18Z</dcterms:created>
  <dcterms:modified xsi:type="dcterms:W3CDTF">2016-03-31T08:37:01Z</dcterms:modified>
</cp:coreProperties>
</file>